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Costa\Desktop\SUP 2025 files\Poland\"/>
    </mc:Choice>
  </mc:AlternateContent>
  <xr:revisionPtr revIDLastSave="0" documentId="13_ncr:1_{D79A6E7D-F1F8-40C6-B919-8950DB858A20}"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5" l="1"/>
  <c r="G19" i="3"/>
  <c r="G25" i="3"/>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<sst xmlns="http://schemas.openxmlformats.org/spreadsheetml/2006/main" count="304" uniqueCount="192">
  <si>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</si>
  <si>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</si>
  <si>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</si>
  <si>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</si>
  <si>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</si>
  <si>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</si>
  <si>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</si>
  <si>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</si>
  <si>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</si>
  <si>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</si>
  <si>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</si>
  <si>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</si>
  <si>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</si>
  <si>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</si>
  <si>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</si>
  <si>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</si>
  <si>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</si>
  <si>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</si>
  <si>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</si>
  <si>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</si>
  <si>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</si>
  <si>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</si>
  <si>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</si>
  <si>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</si>
  <si>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</si>
  <si>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</si>
  <si>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</si>
  <si>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</si>
  <si>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</si>
  <si>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</si>
  <si>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</si>
  <si>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</si>
  <si>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</si>
  <si>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</si>
  <si>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</si>
  <si>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</si>
  <si>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</si>
  <si>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</si>
  <si>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</si>
  <si>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</si>
  <si>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</si>
  <si>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</si>
  <si>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</si>
  <si>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</si>
  <si>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</si>
  <si>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</si>
  <si>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</si>
  <si>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</si>
  <si>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</si>
  <si>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</si>
  <si>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</si>
  <si>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</si>
  <si>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</si>
  <si>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</si>
  <si>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</si>
  <si>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</si>
  <si>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</si>
  <si>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</si>
  <si>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</si>
  <si>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</si>
  <si>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</si>
  <si>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</si>
  <si>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</si>
  <si>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</si>
  <si>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</si>
  <si>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</si>
  <si>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</si>
  <si>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</si>
  <si>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</si>
  <si>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</si>
  <si>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</si>
  <si>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</si>
  <si>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</si>
  <si>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</si>
  <si>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</si>
  <si>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</si>
  <si>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</si>
  <si>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</si>
  <si>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</si>
  <si>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</si>
  <si>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</si>
  <si>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</si>
  <si>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</si>
  <si>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</si>
  <si>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</si>
  <si>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</si>
  <si>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</si>
  <si>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</si>
  <si>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</si>
  <si>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</si>
  <si>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</si>
  <si>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</si>
  <si>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</si>
  <si>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</si>
  <si>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</si>
  <si>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</si>
  <si>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</si>
  <si>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</si>
  <si>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</si>
  <si>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</si>
  <si>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</si>
  <si>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</si>
  <si>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</si>
  <si>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</si>
  <si>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</si>
  <si>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</si>
  <si>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</si>
  <si>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</si>
  <si>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</si>
  <si>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</si>
  <si>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</si>
  <si>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</si>
  <si>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</si>
  <si>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</si>
  <si>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</si>
  <si>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</si>
  <si>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</si>
  <si>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</si>
  <si>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</si>
  <si>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</si>
  <si>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</si>
  <si>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</si>
  <si>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</si>
  <si>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</si>
  <si>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</si>
  <si>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</si>
  <si>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</si>
  <si>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</si>
  <si>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</si>
  <si>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</si>
  <si>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</si>
  <si>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</si>
  <si>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</si>
  <si>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</si>
  <si>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</si>
  <si>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</si>
  <si>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</si>
  <si>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</si>
  <si>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</si>
  <si>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</si>
  <si>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</si>
  <si>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</si>
  <si>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</si>
  <si>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</si>
  <si>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</si>
  <si>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</si>
  <si>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</si>
  <si>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</si>
  <si>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</si>
  <si>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</si>
  <si>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</si>
  <si>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</si>
  <si>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</si>
  <si>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</si>
  <si>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</si>
  <si>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</si>
  <si>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</si>
  <si>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</si>
  <si>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</si>
  <si>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</si>
  <si>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</si>
  <si>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</si>
  <si>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</si>
  <si>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</si>
  <si>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</si>
  <si>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</si>
  <si>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</si>
  <si>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</si>
  <si>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</si>
  <si>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</si>
  <si>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</si>
  <si>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n/a</t>
  </si>
  <si>
    <t>Ministry of Climate and Environment</t>
  </si>
  <si>
    <t>Management of  the BDO system</t>
  </si>
  <si>
    <t xml:space="preserve">INSTITUTE FOR ENVIRONMENTAL PROTECTION - NATIONAL RESEARCH INSTITUTE </t>
  </si>
  <si>
    <t>Administration of the BDO system (Database on products and packaging and waste management)</t>
  </si>
  <si>
    <t>14.04.2025 r.</t>
  </si>
  <si>
    <t>2023</t>
  </si>
  <si>
    <t>BDO</t>
  </si>
  <si>
    <t>Data from the extended producer responsibility system. Data from producers or organizations fulfilling extended producer responsibility obligations on their behalf. Data reported in the electronic BDO Register.</t>
  </si>
  <si>
    <t>Not applied</t>
  </si>
  <si>
    <t>Verification of data in the BDO register</t>
  </si>
  <si>
    <t>Not applicable – no tests were conducted on the content of recycled plastics used in beverage bottles.</t>
  </si>
  <si>
    <t xml:space="preserve">Not applied </t>
  </si>
  <si>
    <t>A ready-made data resource, namely the BDO Register, was used. This does not affect the elimination of such errors.</t>
  </si>
  <si>
    <t>It should not have an impact.</t>
  </si>
  <si>
    <t>Control of reported data by authorized entities</t>
  </si>
  <si>
    <t>Ensuring accurate data</t>
  </si>
  <si>
    <t>Relevant forms and instructions for use</t>
  </si>
  <si>
    <t>Not applicable</t>
  </si>
  <si>
    <t>Due to the lack of relevant data in the reports, the calculation was made by calculating the ratio of the weight of recycled plastics used to manufacture packaging in tons [Mg] and the weight of packaging placed on the market in tons [Mg]. The attainment of the targets is calculated and reported at the national level, i.e. for the whole country.</t>
  </si>
  <si>
    <t>Data refer to recycled content in PET packaging, not in bottles themselves. The ratio is an approximation based on available packaging data interpolated to PET bottles.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</si>
</sst>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sz val="11"/>
      <color rgb="FF61BE46"/>
      <name val="Calibri"/>
      <family val="2"/>
      <charset val="238"/>
      <scheme val="minor"/>
    </font>
    <font>
      <sz val="12"/>
      <color theme="1"/>
      <name val="Aptos"/>
      <family val="2"/>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26" fillId="3" borderId="6" xfId="0" applyNumberFormat="1" applyFont="1" applyFill="1" applyBorder="1" applyAlignment="1" applyProtection="1">
      <alignment horizontal="left" vertical="center" wrapText="1"/>
      <protection locked="0"/>
    </xf>
    <xf numFmtId="49" fontId="27" fillId="3" borderId="25" xfId="0" applyNumberFormat="1" applyFont="1" applyFill="1" applyBorder="1" applyAlignment="1" applyProtection="1">
      <alignment vertical="center" wrapText="1"/>
      <protection locked="0"/>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topLeftCell="A7" zoomScale="85" zoomScaleNormal="85" workbookViewId="0">
      <selection activeCell="B10" sqref="B10:C10"/>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103" t="s">
        <v>0</v>
      </c>
      <c r="C2" s="103"/>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4" t="s">
        <v>1</v>
      </c>
      <c r="C3" s="104"/>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5" t="s">
        <v>2</v>
      </c>
      <c r="C4" s="105"/>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2" t="s">
        <v>3</v>
      </c>
      <c r="C6" s="102"/>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6" t="s">
        <v>164</v>
      </c>
      <c r="C7" s="106"/>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102" t="s">
        <v>4</v>
      </c>
      <c r="C9" s="102"/>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100" t="s">
        <v>5</v>
      </c>
      <c r="C10" s="101"/>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2" t="s">
        <v>6</v>
      </c>
      <c r="C12" s="102"/>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topLeftCell="C16" zoomScale="70" zoomScaleNormal="70" workbookViewId="0">
      <selection activeCell="G22" sqref="G22"/>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11" t="s">
        <v>20</v>
      </c>
      <c r="E2" s="113" t="s">
        <v>21</v>
      </c>
      <c r="F2" s="114"/>
      <c r="G2" s="11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2"/>
      <c r="E3" s="116" t="s">
        <v>22</v>
      </c>
      <c r="F3" s="117"/>
      <c r="G3" s="118"/>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79" t="s">
        <v>23</v>
      </c>
      <c r="E5" s="80"/>
      <c r="F5" s="80"/>
      <c r="G5" s="81"/>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154</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7" t="s">
        <v>27</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8" t="s">
        <v>130</v>
      </c>
      <c r="F13" s="109"/>
      <c r="G13" s="10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9" t="s">
        <v>30</v>
      </c>
      <c r="E16" s="120"/>
      <c r="F16" s="120"/>
      <c r="G16" s="12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4" t="s">
        <v>31</v>
      </c>
      <c r="E17" s="94"/>
      <c r="F17" s="94"/>
      <c r="G17" s="9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Poland</v>
      </c>
      <c r="C19" s="8">
        <f>$E$8</f>
        <v>2023</v>
      </c>
      <c r="D19" s="49" t="s">
        <v>37</v>
      </c>
      <c r="E19" s="3">
        <v>159648.4</v>
      </c>
      <c r="F19" s="47">
        <v>827.6</v>
      </c>
      <c r="G19" s="47">
        <f>E19+F19</f>
        <v>160476</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10" t="s">
        <v>38</v>
      </c>
      <c r="E20" s="88"/>
      <c r="F20" s="88"/>
      <c r="G20" s="8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Poland</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Poland</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Poland</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Poland</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Poland</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opLeftCell="A5" zoomScale="70" zoomScaleNormal="70" workbookViewId="0">
      <selection activeCell="E19" sqref="E19"/>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2" t="s">
        <v>20</v>
      </c>
      <c r="E2" s="124" t="s">
        <v>21</v>
      </c>
      <c r="F2" s="125"/>
      <c r="G2" s="12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3"/>
      <c r="E3" s="126" t="s">
        <v>22</v>
      </c>
      <c r="F3" s="127"/>
      <c r="G3" s="12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79" t="s">
        <v>44</v>
      </c>
      <c r="E5" s="80"/>
      <c r="F5" s="80"/>
      <c r="G5" s="81"/>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8" t="str">
        <f>IF('SUP bottles - Plastic weight'!E7="&lt; Please select &gt;","&lt; Please select in sheet ''SUP bottles - Plastic weight'' &gt;",'SUP bottles - Plastic weight'!E7)</f>
        <v>Poland</v>
      </c>
      <c r="F7" s="12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8">
        <v>2023</v>
      </c>
      <c r="F8" s="12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9" t="s">
        <v>45</v>
      </c>
      <c r="E12" s="120"/>
      <c r="F12" s="120"/>
      <c r="G12" s="12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4" t="s">
        <v>46</v>
      </c>
      <c r="E13" s="94"/>
      <c r="F13" s="94"/>
      <c r="G13" s="9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Poland</v>
      </c>
      <c r="C15" s="41">
        <f>$E$8</f>
        <v>2023</v>
      </c>
      <c r="D15" s="42" t="s">
        <v>47</v>
      </c>
      <c r="E15" s="43">
        <v>3106.9</v>
      </c>
      <c r="F15" s="47">
        <v>0</v>
      </c>
      <c r="G15" s="47">
        <f>E15+F15</f>
        <v>3106.9</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Poland</v>
      </c>
      <c r="C16" s="41">
        <f t="shared" ref="C16:C23" si="0">$E$8</f>
        <v>2023</v>
      </c>
      <c r="D16" s="62" t="s">
        <v>169</v>
      </c>
      <c r="E16" s="63">
        <f>IFERROR(E15/'SUP bottles - Plastic weight'!E19,"- %")</f>
        <v>1.946089030644842E-2</v>
      </c>
      <c r="F16" s="63">
        <f>IFERROR(F15/'SUP bottles - Plastic weight'!F19,"- %")</f>
        <v>0</v>
      </c>
      <c r="G16" s="63">
        <f>IFERROR(G15/'SUP bottles - Plastic weight'!G19,"- %")</f>
        <v>1.9360527430893094E-2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21" t="s">
        <v>48</v>
      </c>
      <c r="E17" s="121"/>
      <c r="F17" s="121"/>
      <c r="G17" s="12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Poland</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Poland</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Poland</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Poland</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Poland</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Poland</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topLeftCell="D1" zoomScale="90" zoomScaleNormal="90" workbookViewId="0">
      <selection activeCell="E10" sqref="E10:G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30"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31"/>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79" t="s">
        <v>55</v>
      </c>
      <c r="E5" s="80"/>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3" t="s">
        <v>56</v>
      </c>
      <c r="E7" s="133"/>
      <c r="F7" s="133"/>
      <c r="G7" s="133"/>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Poland</v>
      </c>
      <c r="C8" s="51">
        <f>'SUP bottles - Plastic weight'!$E$8</f>
        <v>2023</v>
      </c>
      <c r="D8" s="52" t="s">
        <v>57</v>
      </c>
      <c r="E8" s="134" t="str">
        <f>IF('SUP bottles - Plastic weight'!E7="&lt; Please select &gt;","&lt; Please select in sheet ''SUP bottles - Plastic weight'' &gt;",'SUP bottles - Plastic weight'!E7)</f>
        <v>Poland</v>
      </c>
      <c r="F8" s="134"/>
      <c r="G8" s="134"/>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Poland</v>
      </c>
      <c r="C9" s="51">
        <f>'SUP bottles - Plastic weight'!$E$8</f>
        <v>2023</v>
      </c>
      <c r="D9" s="52" t="s">
        <v>58</v>
      </c>
      <c r="E9" s="135" t="s">
        <v>172</v>
      </c>
      <c r="F9" s="135" t="s">
        <v>172</v>
      </c>
      <c r="G9" s="135" t="s">
        <v>172</v>
      </c>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Poland</v>
      </c>
      <c r="C10" s="51">
        <f>'SUP bottles - Plastic weight'!$E$8</f>
        <v>2023</v>
      </c>
      <c r="D10" s="52" t="s">
        <v>59</v>
      </c>
      <c r="E10" s="135"/>
      <c r="F10" s="135"/>
      <c r="G10" s="135"/>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Poland</v>
      </c>
      <c r="C11" s="51">
        <f>'SUP bottles - Plastic weight'!$E$8</f>
        <v>2023</v>
      </c>
      <c r="D11" s="52" t="s">
        <v>60</v>
      </c>
      <c r="E11" s="135"/>
      <c r="F11" s="135"/>
      <c r="G11" s="135"/>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Poland</v>
      </c>
      <c r="C12" s="51">
        <f>'SUP bottles - Plastic weight'!$E$8</f>
        <v>2023</v>
      </c>
      <c r="D12" s="52" t="s">
        <v>61</v>
      </c>
      <c r="E12" s="135"/>
      <c r="F12" s="135"/>
      <c r="G12" s="13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Poland</v>
      </c>
      <c r="C13" s="51">
        <f>'SUP bottles - Plastic weight'!$E$8</f>
        <v>2023</v>
      </c>
      <c r="D13" s="52" t="s">
        <v>62</v>
      </c>
      <c r="E13" s="134">
        <f>'SUP bottles - Plastic weight'!$E$8</f>
        <v>2023</v>
      </c>
      <c r="F13" s="134"/>
      <c r="G13" s="13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Poland</v>
      </c>
      <c r="C14" s="51">
        <f>'SUP bottles - Plastic weight'!$E$8</f>
        <v>2023</v>
      </c>
      <c r="D14" s="52" t="s">
        <v>63</v>
      </c>
      <c r="E14" s="136">
        <v>45965</v>
      </c>
      <c r="F14" s="135"/>
      <c r="G14" s="135"/>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Poland</v>
      </c>
      <c r="C15" s="51">
        <f>'SUP bottles - Plastic weight'!$E$8</f>
        <v>2023</v>
      </c>
      <c r="D15" s="52" t="s">
        <v>64</v>
      </c>
      <c r="E15" s="137" t="s">
        <v>170</v>
      </c>
      <c r="F15" s="137"/>
      <c r="G15" s="13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Poland</v>
      </c>
      <c r="C16" s="51">
        <f>'SUP bottles - Plastic weight'!$E$8</f>
        <v>2023</v>
      </c>
      <c r="D16" s="52" t="s">
        <v>65</v>
      </c>
      <c r="E16" s="135" t="s">
        <v>171</v>
      </c>
      <c r="F16" s="135"/>
      <c r="G16" s="13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132" t="s">
        <v>66</v>
      </c>
      <c r="E19" s="132"/>
      <c r="F19" s="132"/>
      <c r="G19" s="132"/>
      <c r="H19" s="132"/>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5" thickBot="1" x14ac:dyDescent="0.4">
      <c r="A21" s="39"/>
      <c r="B21" s="54" t="str">
        <f>IF('SUP bottles - Plastic weight'!$E$7="&lt; Please select &gt;","&lt; Not selected &gt;",'SUP bottles - Plastic weight'!$E$7)</f>
        <v>Poland</v>
      </c>
      <c r="C21" s="55">
        <f>'SUP bottles - Plastic weight'!$E$8</f>
        <v>2023</v>
      </c>
      <c r="D21" s="18" t="s">
        <v>172</v>
      </c>
      <c r="E21" s="18" t="s">
        <v>173</v>
      </c>
      <c r="F21" s="67" t="s">
        <v>176</v>
      </c>
      <c r="G21" s="18" t="s">
        <v>177</v>
      </c>
      <c r="H21" s="18" t="s">
        <v>178</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44" thickBot="1" x14ac:dyDescent="0.4">
      <c r="A22" s="39"/>
      <c r="B22" s="54" t="str">
        <f>IF('SUP bottles - Plastic weight'!$E$7="&lt; Please select &gt;","&lt; Not selected &gt;",'SUP bottles - Plastic weight'!$E$7)</f>
        <v>Poland</v>
      </c>
      <c r="C22" s="55">
        <f>'SUP bottles - Plastic weight'!$E$8</f>
        <v>2023</v>
      </c>
      <c r="D22" s="19" t="s">
        <v>174</v>
      </c>
      <c r="E22" s="19" t="s">
        <v>175</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Poland</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Poland</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Poland</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Poland</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G21" xr:uid="{00000000-0002-0000-0300-000004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topLeftCell="A7" zoomScale="85" zoomScaleNormal="85" workbookViewId="0">
      <selection activeCell="D18" sqref="D17:D18"/>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8"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9"/>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48" x14ac:dyDescent="0.35">
      <c r="A10" s="39"/>
      <c r="B10" s="25" t="str">
        <f>IF('SUP bottles - Plastic weight'!$E$7="&lt; Please select &gt;","&lt; Not selected &gt;",'SUP bottles - Plastic weight'!$E$7)</f>
        <v>Poland</v>
      </c>
      <c r="C10" s="16">
        <f>'SUP bottles - Plastic weight'!$E$8</f>
        <v>2023</v>
      </c>
      <c r="D10" s="68" t="s">
        <v>190</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Poland</v>
      </c>
      <c r="C13" s="16">
        <f>'SUP bottles - Plastic weight'!$E$8</f>
        <v>2023</v>
      </c>
      <c r="D13" s="45" t="s">
        <v>179</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Poland</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Poland</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Poland</v>
      </c>
      <c r="C18" s="16">
        <f>'SUP bottles - Plastic weight'!$E$8</f>
        <v>2023</v>
      </c>
      <c r="D18" s="45" t="s">
        <v>180</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Poland</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Poland</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B6" zoomScale="70" zoomScaleNormal="70" workbookViewId="0">
      <selection activeCell="H33" sqref="H33"/>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77"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78"/>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79" t="s">
        <v>55</v>
      </c>
      <c r="E6" s="80"/>
      <c r="F6" s="80"/>
      <c r="G6" s="80"/>
      <c r="H6" s="80"/>
      <c r="I6" s="81"/>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82" t="s">
        <v>73</v>
      </c>
      <c r="E8" s="83"/>
      <c r="F8" s="83"/>
      <c r="G8" s="8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84" t="s">
        <v>74</v>
      </c>
      <c r="E9" s="85"/>
      <c r="F9" s="85"/>
      <c r="G9" s="8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Poland</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Poland</v>
      </c>
      <c r="C12" s="16">
        <f>'SUP bottles - Plastic weight'!$E$8</f>
        <v>2023</v>
      </c>
      <c r="D12" s="7" t="s">
        <v>81</v>
      </c>
      <c r="E12" s="18" t="s">
        <v>126</v>
      </c>
      <c r="F12" s="18" t="s">
        <v>126</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Poland</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Poland</v>
      </c>
      <c r="C14" s="16">
        <f>'SUP bottles - Plastic weight'!$E$8</f>
        <v>2023</v>
      </c>
      <c r="D14" s="7" t="s">
        <v>83</v>
      </c>
      <c r="E14" s="18" t="s">
        <v>126</v>
      </c>
      <c r="F14" s="18" t="s">
        <v>126</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Poland</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8" t="s">
        <v>85</v>
      </c>
      <c r="E17" s="88"/>
      <c r="F17" s="88"/>
      <c r="G17" s="8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89" t="s">
        <v>86</v>
      </c>
      <c r="E18" s="90"/>
      <c r="F18" s="90"/>
      <c r="G18" s="90"/>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86" t="s">
        <v>87</v>
      </c>
      <c r="E19" s="87"/>
      <c r="F19" s="87"/>
      <c r="G19" s="8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Poland</v>
      </c>
      <c r="C20" s="16">
        <f>'SUP bottles - Plastic weight'!$E$8</f>
        <v>2023</v>
      </c>
      <c r="D20" s="93" t="s">
        <v>181</v>
      </c>
      <c r="E20" s="92"/>
      <c r="F20" s="92"/>
      <c r="G20" s="92"/>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Poland</v>
      </c>
      <c r="C21" s="16">
        <f>'SUP bottles - Plastic weight'!$E$8</f>
        <v>2023</v>
      </c>
      <c r="D21" s="91"/>
      <c r="E21" s="92"/>
      <c r="F21" s="92"/>
      <c r="G21" s="92"/>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Poland</v>
      </c>
      <c r="C22" s="16">
        <f>'SUP bottles - Plastic weight'!$E$8</f>
        <v>2023</v>
      </c>
      <c r="D22" s="91"/>
      <c r="E22" s="92"/>
      <c r="F22" s="92"/>
      <c r="G22" s="92"/>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Poland</v>
      </c>
      <c r="C23" s="16">
        <f>'SUP bottles - Plastic weight'!$E$8</f>
        <v>2023</v>
      </c>
      <c r="D23" s="91"/>
      <c r="E23" s="92"/>
      <c r="F23" s="92"/>
      <c r="G23" s="92"/>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Poland</v>
      </c>
      <c r="C24" s="16">
        <f>'SUP bottles - Plastic weight'!$E$8</f>
        <v>2023</v>
      </c>
      <c r="D24" s="91"/>
      <c r="E24" s="92"/>
      <c r="F24" s="92"/>
      <c r="G24" s="92"/>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Poland</v>
      </c>
      <c r="C25" s="16">
        <f>'SUP bottles - Plastic weight'!$E$8</f>
        <v>2023</v>
      </c>
      <c r="D25" s="91"/>
      <c r="E25" s="92"/>
      <c r="F25" s="92"/>
      <c r="G25" s="92"/>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Poland</v>
      </c>
      <c r="C26" s="16">
        <f>'SUP bottles - Plastic weight'!$E$8</f>
        <v>2023</v>
      </c>
      <c r="D26" s="91"/>
      <c r="E26" s="92"/>
      <c r="F26" s="92"/>
      <c r="G26" s="92"/>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4" t="s">
        <v>88</v>
      </c>
      <c r="E28" s="95"/>
      <c r="F28" s="95"/>
      <c r="G28" s="95"/>
      <c r="H28" s="95"/>
      <c r="I28" s="95"/>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75" t="s">
        <v>89</v>
      </c>
      <c r="E29" s="76"/>
      <c r="F29" s="76"/>
      <c r="G29" s="76"/>
      <c r="H29" s="76"/>
      <c r="I29" s="76"/>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75" t="s">
        <v>90</v>
      </c>
      <c r="E30" s="76"/>
      <c r="F30" s="76"/>
      <c r="G30" s="76"/>
      <c r="H30" s="76"/>
      <c r="I30" s="76"/>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Poland</v>
      </c>
      <c r="C32" s="30">
        <f>'SUP bottles - Plastic weight'!$E$8</f>
        <v>2023</v>
      </c>
      <c r="D32" s="15" t="s">
        <v>97</v>
      </c>
      <c r="E32" s="18" t="s">
        <v>128</v>
      </c>
      <c r="F32" s="18" t="s">
        <v>128</v>
      </c>
      <c r="G32" s="18" t="s">
        <v>128</v>
      </c>
      <c r="H32" s="46" t="s">
        <v>183</v>
      </c>
      <c r="I32" s="46" t="s">
        <v>183</v>
      </c>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87.5" thickBot="1" x14ac:dyDescent="0.4">
      <c r="A33" s="39"/>
      <c r="B33" s="25" t="str">
        <f>IF('SUP bottles - Plastic weight'!$E$7="&lt; Please select &gt;","&lt; Not selected &gt;",'SUP bottles - Plastic weight'!$E$7)</f>
        <v>Poland</v>
      </c>
      <c r="C33" s="30">
        <f>'SUP bottles - Plastic weight'!$E$8</f>
        <v>2023</v>
      </c>
      <c r="D33" s="15" t="s">
        <v>98</v>
      </c>
      <c r="E33" s="18" t="s">
        <v>126</v>
      </c>
      <c r="F33" s="18" t="s">
        <v>126</v>
      </c>
      <c r="G33" s="18" t="s">
        <v>126</v>
      </c>
      <c r="H33" s="46" t="s">
        <v>191</v>
      </c>
      <c r="I33" s="46" t="s">
        <v>184</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Poland</v>
      </c>
      <c r="C34" s="30">
        <f>'SUP bottles - Plastic weight'!$E$8</f>
        <v>2023</v>
      </c>
      <c r="D34" s="15" t="s">
        <v>99</v>
      </c>
      <c r="E34" s="18" t="s">
        <v>126</v>
      </c>
      <c r="F34" s="18" t="s">
        <v>126</v>
      </c>
      <c r="G34" s="18" t="s">
        <v>126</v>
      </c>
      <c r="H34" s="46" t="s">
        <v>185</v>
      </c>
      <c r="I34" s="46" t="s">
        <v>186</v>
      </c>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Poland</v>
      </c>
      <c r="C35" s="30">
        <f>'SUP bottles - Plastic weight'!$E$8</f>
        <v>2023</v>
      </c>
      <c r="D35" s="15" t="s">
        <v>100</v>
      </c>
      <c r="E35" s="18" t="s">
        <v>126</v>
      </c>
      <c r="F35" s="18" t="s">
        <v>126</v>
      </c>
      <c r="G35" s="18" t="s">
        <v>126</v>
      </c>
      <c r="H35" s="46" t="s">
        <v>187</v>
      </c>
      <c r="I35" s="46" t="s">
        <v>188</v>
      </c>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Poland</v>
      </c>
      <c r="C36" s="30">
        <f>'SUP bottles - Plastic weight'!$E$8</f>
        <v>2023</v>
      </c>
      <c r="D36" s="15" t="s">
        <v>101</v>
      </c>
      <c r="E36" s="18" t="s">
        <v>128</v>
      </c>
      <c r="F36" s="18" t="s">
        <v>128</v>
      </c>
      <c r="G36" s="18" t="s">
        <v>128</v>
      </c>
      <c r="H36" s="46" t="s">
        <v>189</v>
      </c>
      <c r="I36" s="46" t="s">
        <v>189</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Poland</v>
      </c>
      <c r="C37" s="30">
        <f>'SUP bottles - Plastic weight'!$E$8</f>
        <v>2023</v>
      </c>
      <c r="D37" s="15" t="s">
        <v>102</v>
      </c>
      <c r="E37" s="18" t="s">
        <v>128</v>
      </c>
      <c r="F37" s="18" t="s">
        <v>128</v>
      </c>
      <c r="G37" s="18" t="s">
        <v>128</v>
      </c>
      <c r="H37" s="46" t="s">
        <v>189</v>
      </c>
      <c r="I37" s="46" t="s">
        <v>189</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Poland</v>
      </c>
      <c r="C38" s="30">
        <f>'SUP bottles - Plastic weight'!$E$8</f>
        <v>2023</v>
      </c>
      <c r="D38" s="15" t="s">
        <v>103</v>
      </c>
      <c r="E38" s="18" t="s">
        <v>128</v>
      </c>
      <c r="F38" s="18" t="s">
        <v>128</v>
      </c>
      <c r="G38" s="18" t="s">
        <v>128</v>
      </c>
      <c r="H38" s="46" t="s">
        <v>189</v>
      </c>
      <c r="I38" s="46" t="s">
        <v>189</v>
      </c>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Poland</v>
      </c>
      <c r="C39" s="30">
        <f>'SUP bottles - Plastic weight'!$E$8</f>
        <v>2023</v>
      </c>
      <c r="D39" s="15" t="s">
        <v>104</v>
      </c>
      <c r="E39" s="18" t="s">
        <v>80</v>
      </c>
      <c r="F39" s="18" t="s">
        <v>80</v>
      </c>
      <c r="G39" s="18" t="s">
        <v>80</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Poland</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69" t="s">
        <v>105</v>
      </c>
      <c r="E42" s="70"/>
      <c r="F42" s="70"/>
      <c r="G42" s="70"/>
      <c r="H42" s="71"/>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2" t="s">
        <v>106</v>
      </c>
      <c r="E43" s="73"/>
      <c r="F43" s="73"/>
      <c r="G43" s="73"/>
      <c r="H43" s="74"/>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2" t="s">
        <v>107</v>
      </c>
      <c r="E44" s="73"/>
      <c r="F44" s="73"/>
      <c r="G44" s="73"/>
      <c r="H44" s="74"/>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2" t="s">
        <v>108</v>
      </c>
      <c r="E45" s="73"/>
      <c r="F45" s="73"/>
      <c r="G45" s="73"/>
      <c r="H45" s="74"/>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2" t="s">
        <v>109</v>
      </c>
      <c r="E46" s="73"/>
      <c r="F46" s="73"/>
      <c r="G46" s="73"/>
      <c r="H46" s="74"/>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2" t="s">
        <v>110</v>
      </c>
      <c r="E47" s="73"/>
      <c r="F47" s="73"/>
      <c r="G47" s="73"/>
      <c r="H47" s="74"/>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96" t="s">
        <v>111</v>
      </c>
      <c r="E48" s="97"/>
      <c r="F48" s="97"/>
      <c r="G48" s="97"/>
      <c r="H48" s="9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99" t="s">
        <v>112</v>
      </c>
      <c r="E50" s="88"/>
      <c r="F50" s="88"/>
      <c r="G50" s="8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99" t="s">
        <v>113</v>
      </c>
      <c r="E51" s="88"/>
      <c r="F51" s="88"/>
      <c r="G51" s="8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Poland</v>
      </c>
      <c r="C52" s="16">
        <f>'SUP bottles - Plastic weight'!$E$8</f>
        <v>2023</v>
      </c>
      <c r="D52" s="93" t="s">
        <v>182</v>
      </c>
      <c r="E52" s="92"/>
      <c r="F52" s="92"/>
      <c r="G52" s="92"/>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Poland</v>
      </c>
      <c r="C53" s="16">
        <f>'SUP bottles - Plastic weight'!$E$8</f>
        <v>2023</v>
      </c>
      <c r="D53" s="91"/>
      <c r="E53" s="92"/>
      <c r="F53" s="92"/>
      <c r="G53" s="92"/>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Poland</v>
      </c>
      <c r="C54" s="16">
        <f>'SUP bottles - Plastic weight'!$E$8</f>
        <v>2023</v>
      </c>
      <c r="D54" s="91"/>
      <c r="E54" s="92"/>
      <c r="F54" s="92"/>
      <c r="G54" s="92"/>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Poland</v>
      </c>
      <c r="C55" s="16">
        <f>'SUP bottles - Plastic weight'!$E$8</f>
        <v>2023</v>
      </c>
      <c r="D55" s="91"/>
      <c r="E55" s="92"/>
      <c r="F55" s="92"/>
      <c r="G55" s="92"/>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Poland</v>
      </c>
      <c r="C56" s="16">
        <f>'SUP bottles - Plastic weight'!$E$8</f>
        <v>2023</v>
      </c>
      <c r="D56" s="91"/>
      <c r="E56" s="92"/>
      <c r="F56" s="92"/>
      <c r="G56" s="92"/>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Poland</v>
      </c>
      <c r="C57" s="16">
        <f>'SUP bottles - Plastic weight'!$E$8</f>
        <v>2023</v>
      </c>
      <c r="D57" s="91"/>
      <c r="E57" s="92"/>
      <c r="F57" s="92"/>
      <c r="G57" s="92"/>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Poland</v>
      </c>
      <c r="C58" s="16">
        <f>'SUP bottles - Plastic weight'!$E$8</f>
        <v>2023</v>
      </c>
      <c r="D58" s="91"/>
      <c r="E58" s="92"/>
      <c r="F58" s="92"/>
      <c r="G58" s="92"/>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topLeftCell="B1" zoomScale="85" zoomScaleNormal="85" workbookViewId="0">
      <selection activeCell="F31" sqref="F31"/>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77"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78"/>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0" t="s">
        <v>114</v>
      </c>
      <c r="E6" s="141"/>
      <c r="F6" s="14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3" t="s">
        <v>115</v>
      </c>
      <c r="E7" s="144"/>
      <c r="F7" s="14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6" t="s">
        <v>116</v>
      </c>
      <c r="E9" s="147"/>
      <c r="F9" s="147"/>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Poland</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Poland</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Poland</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Poland</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Poland</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Poland</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Poland</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Poland</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Poland</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Poland</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B457B8F7-E793-4789-9F2F-F12E60EAFA28}"/>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